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iro.jimenez\OneDrive - LUNDIN MINING CORPORATION\Desktop\Minas UG - OJS\Requerimientos autoridades\Infiltraciones\04 Octubre\30 Oct\"/>
    </mc:Choice>
  </mc:AlternateContent>
  <xr:revisionPtr revIDLastSave="0" documentId="8_{EBE53A7C-EA3E-4F32-BB0E-0629E035EAB8}" xr6:coauthVersionLast="47" xr6:coauthVersionMax="47" xr10:uidLastSave="{00000000-0000-0000-0000-000000000000}"/>
  <bookViews>
    <workbookView xWindow="28680" yWindow="-120" windowWidth="29040" windowHeight="15840" xr2:uid="{6B6FB9A1-8227-457A-832A-7907C10CBE4A}"/>
  </bookViews>
  <sheets>
    <sheet name="Cuad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1" l="1"/>
  <c r="M20" i="1"/>
  <c r="L20" i="1"/>
  <c r="K20" i="1"/>
  <c r="J20" i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<sst xmlns="http://schemas.openxmlformats.org/spreadsheetml/2006/main" count="57" uniqueCount="45">
  <si>
    <t>Sector</t>
  </si>
  <si>
    <t>Ubicacion</t>
  </si>
  <si>
    <t>Volumen Inundado (m3) 24/02</t>
  </si>
  <si>
    <t>Volumen Inundado 24/02 (m3) Ajustado</t>
  </si>
  <si>
    <t>Volumen Inundado 05/04 (m3)</t>
  </si>
  <si>
    <t>Volumen Inundado 05/05 (m3)</t>
  </si>
  <si>
    <t>Volumen Inundado 12/06(m3)</t>
  </si>
  <si>
    <t>Volumen Inundado 17/07(m3)</t>
  </si>
  <si>
    <t>Observación</t>
  </si>
  <si>
    <t>GABY</t>
  </si>
  <si>
    <t>CASERON Gaby-01</t>
  </si>
  <si>
    <t>Sin Alteraciones</t>
  </si>
  <si>
    <t>CASERON Gaby -012</t>
  </si>
  <si>
    <t>CASERON Gaby -04</t>
  </si>
  <si>
    <t>GALERIAS NIVEL 200</t>
  </si>
  <si>
    <t>GALERIAS NIVEL 270</t>
  </si>
  <si>
    <t>COLUMNA MATERIAL DESPLAZADO</t>
  </si>
  <si>
    <t>VIVIANA 16</t>
  </si>
  <si>
    <t xml:space="preserve">GALERIAS NIVEL 155 </t>
  </si>
  <si>
    <t xml:space="preserve">Sector Dreanado </t>
  </si>
  <si>
    <t xml:space="preserve">JOCELYN </t>
  </si>
  <si>
    <t xml:space="preserve">NIVEL 157 </t>
  </si>
  <si>
    <t>NIVELES INFERIORES MINA</t>
  </si>
  <si>
    <t>CASERONES FONDO MINA</t>
  </si>
  <si>
    <t>NIVEL 110</t>
  </si>
  <si>
    <t>NIVEL 100</t>
  </si>
  <si>
    <t>NIVEL 90</t>
  </si>
  <si>
    <t>NIVEL 80</t>
  </si>
  <si>
    <t>NIVEL 60</t>
  </si>
  <si>
    <t>NIVEL 40</t>
  </si>
  <si>
    <t>NIVEL 30</t>
  </si>
  <si>
    <t>VOLUMEN ACUMULADO TOTAL MINA (M3)</t>
  </si>
  <si>
    <t>Update 17/07/23</t>
  </si>
  <si>
    <t>Volumen Inundado 14/08(m3)</t>
  </si>
  <si>
    <t>Volumen Inundado 30/08(m3)</t>
  </si>
  <si>
    <t>Volumen Inundado 30/09(m3)</t>
  </si>
  <si>
    <t xml:space="preserve">Estimacion Volumen </t>
  </si>
  <si>
    <t>Update 14/08/23</t>
  </si>
  <si>
    <t>Update 30/08/23</t>
  </si>
  <si>
    <t>Update 30/09/23</t>
  </si>
  <si>
    <t>Update 14/10/23</t>
  </si>
  <si>
    <t>Volumen Inundado 14/10(m3)</t>
  </si>
  <si>
    <t>Volumen Inundado 31/10(m3)</t>
  </si>
  <si>
    <t>Estimacion Volumen act. Oct-23</t>
  </si>
  <si>
    <t>Update 31/10/24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</si>
</sst>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left" vertical="center" wrapText="1" indent="1"/>
    </xf>
    <xf numFmtId="3" fontId="0" fillId="2" borderId="5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 indent="1"/>
    </xf>
    <xf numFmtId="3" fontId="0" fillId="2" borderId="8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wrapText="1" indent="1"/>
    </xf>
    <xf numFmtId="0" fontId="0" fillId="2" borderId="7" xfId="0" applyFill="1" applyBorder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3" fontId="0" fillId="2" borderId="10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left" indent="1"/>
    </xf>
    <xf numFmtId="3" fontId="0" fillId="2" borderId="13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0" fontId="0" fillId="2" borderId="2" xfId="0" applyFill="1" applyBorder="1"/>
    <xf numFmtId="3" fontId="0" fillId="2" borderId="2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0" fontId="1" fillId="4" borderId="0" xfId="0" applyFont="1" applyFill="1"/>
    <xf numFmtId="0" fontId="0" fillId="2" borderId="14" xfId="0" applyFill="1" applyBorder="1" applyAlignment="1">
      <alignment horizontal="left" indent="1"/>
    </xf>
    <xf numFmtId="0" fontId="0" fillId="2" borderId="14" xfId="0" applyFill="1" applyBorder="1" applyAlignment="1">
      <alignment horizontal="left" vertical="center" indent="1"/>
    </xf>
    <xf numFmtId="0" fontId="0" fillId="0" borderId="14" xfId="0" applyBorder="1" applyAlignment="1">
      <alignment horizontal="left" wrapText="1" indent="1"/>
    </xf>
    <xf numFmtId="3" fontId="0" fillId="2" borderId="15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9A20-91E6-45EF-A066-E13563FE355F}">
  <sheetPr>
    <tabColor rgb="FFFFFF00"/>
  </sheetPr>
  <dimension ref="B2:O27"/>
  <sheetViews>
    <sheetView tabSelected="1" topLeftCell="D1" workbookViewId="0">
      <selection activeCell="O28" sqref="O28"/>
    </sheetView>
  </sheetViews>
  <sheetFormatPr defaultColWidth="8.7109375" defaultRowHeight="15" x14ac:dyDescent="0.25"/>
  <cols>
    <col min="1" max="1" width="8.7109375" style="1"/>
    <col min="2" max="2" width="13.5703125" style="1" customWidth="1"/>
    <col min="3" max="3" width="38.42578125" style="1" customWidth="1"/>
    <col min="4" max="4" width="24.28515625" style="1" customWidth="1"/>
    <col min="5" max="5" width="17.5703125" style="1" customWidth="1"/>
    <col min="6" max="6" width="19.28515625" style="1" customWidth="1"/>
    <col min="7" max="7" width="17.85546875" style="1" customWidth="1"/>
    <col min="8" max="8" width="18.140625" style="1" bestFit="1" customWidth="1"/>
    <col min="9" max="14" width="18.140625" style="1" customWidth="1"/>
    <col min="15" max="15" width="41.28515625" style="1" customWidth="1"/>
    <col min="16" max="16384" width="8.7109375" style="1"/>
  </cols>
  <sheetData>
    <row r="2" spans="2:15" ht="15.75" thickBot="1" x14ac:dyDescent="0.3"/>
    <row r="3" spans="2:15" ht="45.75" thickBot="1" x14ac:dyDescent="0.3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33</v>
      </c>
      <c r="K3" s="3" t="s">
        <v>34</v>
      </c>
      <c r="L3" s="3" t="s">
        <v>35</v>
      </c>
      <c r="M3" s="3" t="s">
        <v>41</v>
      </c>
      <c r="N3" s="3" t="s">
        <v>42</v>
      </c>
      <c r="O3" s="4" t="s">
        <v>8</v>
      </c>
    </row>
    <row r="4" spans="2:15" x14ac:dyDescent="0.25">
      <c r="B4" s="33" t="s">
        <v>9</v>
      </c>
      <c r="C4" s="5" t="s">
        <v>10</v>
      </c>
      <c r="D4" s="6">
        <v>170609</v>
      </c>
      <c r="E4" s="6">
        <v>170609</v>
      </c>
      <c r="F4" s="7">
        <v>170609</v>
      </c>
      <c r="G4" s="7">
        <v>170609</v>
      </c>
      <c r="H4" s="7">
        <v>170609</v>
      </c>
      <c r="I4" s="7">
        <v>170609</v>
      </c>
      <c r="J4" s="7">
        <v>170610</v>
      </c>
      <c r="K4" s="7">
        <v>170610</v>
      </c>
      <c r="L4" s="30">
        <v>170610</v>
      </c>
      <c r="M4" s="30">
        <v>170610</v>
      </c>
      <c r="N4" s="30">
        <v>170610</v>
      </c>
      <c r="O4" s="27" t="s">
        <v>11</v>
      </c>
    </row>
    <row r="5" spans="2:15" x14ac:dyDescent="0.25">
      <c r="B5" s="34"/>
      <c r="C5" s="8" t="s">
        <v>12</v>
      </c>
      <c r="D5" s="9">
        <v>57868</v>
      </c>
      <c r="E5" s="9">
        <v>57868</v>
      </c>
      <c r="F5" s="10">
        <v>57868</v>
      </c>
      <c r="G5" s="10">
        <v>57868</v>
      </c>
      <c r="H5" s="10">
        <v>57868</v>
      </c>
      <c r="I5" s="10">
        <v>57868</v>
      </c>
      <c r="J5" s="10">
        <v>57869</v>
      </c>
      <c r="K5" s="10">
        <v>57869</v>
      </c>
      <c r="L5" s="6">
        <v>57869</v>
      </c>
      <c r="M5" s="6">
        <v>57869</v>
      </c>
      <c r="N5" s="6">
        <v>57869</v>
      </c>
      <c r="O5" s="27" t="s">
        <v>11</v>
      </c>
    </row>
    <row r="6" spans="2:15" x14ac:dyDescent="0.25">
      <c r="B6" s="34"/>
      <c r="C6" s="11" t="s">
        <v>13</v>
      </c>
      <c r="D6" s="9">
        <v>51437</v>
      </c>
      <c r="E6" s="9">
        <v>51437</v>
      </c>
      <c r="F6" s="10">
        <v>51437</v>
      </c>
      <c r="G6" s="10">
        <v>51437</v>
      </c>
      <c r="H6" s="10">
        <v>51437</v>
      </c>
      <c r="I6" s="10">
        <v>51437</v>
      </c>
      <c r="J6" s="10">
        <v>51438</v>
      </c>
      <c r="K6" s="10">
        <v>51438</v>
      </c>
      <c r="L6" s="9">
        <v>51438</v>
      </c>
      <c r="M6" s="9">
        <v>51438</v>
      </c>
      <c r="N6" s="9">
        <v>51438</v>
      </c>
      <c r="O6" s="27" t="s">
        <v>11</v>
      </c>
    </row>
    <row r="7" spans="2:15" x14ac:dyDescent="0.25">
      <c r="B7" s="34"/>
      <c r="C7" s="12" t="s">
        <v>14</v>
      </c>
      <c r="D7" s="9">
        <v>87719</v>
      </c>
      <c r="E7" s="9">
        <v>87719</v>
      </c>
      <c r="F7" s="10">
        <v>87719</v>
      </c>
      <c r="G7" s="10">
        <v>87719</v>
      </c>
      <c r="H7" s="10">
        <v>87719</v>
      </c>
      <c r="I7" s="10">
        <v>87719</v>
      </c>
      <c r="J7" s="10">
        <v>87720</v>
      </c>
      <c r="K7" s="10">
        <v>87720</v>
      </c>
      <c r="L7" s="9">
        <v>87720</v>
      </c>
      <c r="M7" s="9">
        <v>87720</v>
      </c>
      <c r="N7" s="9">
        <v>87720</v>
      </c>
      <c r="O7" s="27" t="s">
        <v>11</v>
      </c>
    </row>
    <row r="8" spans="2:15" x14ac:dyDescent="0.25">
      <c r="B8" s="34"/>
      <c r="C8" s="12" t="s">
        <v>15</v>
      </c>
      <c r="D8" s="9">
        <v>37975</v>
      </c>
      <c r="E8" s="9">
        <v>37975</v>
      </c>
      <c r="F8" s="10">
        <v>37975</v>
      </c>
      <c r="G8" s="10">
        <v>37975</v>
      </c>
      <c r="H8" s="10">
        <v>37975</v>
      </c>
      <c r="I8" s="10">
        <v>37975</v>
      </c>
      <c r="J8" s="10">
        <v>37976</v>
      </c>
      <c r="K8" s="10">
        <v>37976</v>
      </c>
      <c r="L8" s="9">
        <v>37976</v>
      </c>
      <c r="M8" s="9">
        <v>37976</v>
      </c>
      <c r="N8" s="9">
        <v>37976</v>
      </c>
      <c r="O8" s="27" t="s">
        <v>11</v>
      </c>
    </row>
    <row r="9" spans="2:15" x14ac:dyDescent="0.25">
      <c r="B9" s="35"/>
      <c r="C9" s="12" t="s">
        <v>16</v>
      </c>
      <c r="D9" s="9">
        <v>20301</v>
      </c>
      <c r="E9" s="9">
        <v>20301</v>
      </c>
      <c r="F9" s="10">
        <v>20301</v>
      </c>
      <c r="G9" s="10">
        <v>20301</v>
      </c>
      <c r="H9" s="10">
        <v>20301</v>
      </c>
      <c r="I9" s="10">
        <v>20301</v>
      </c>
      <c r="J9" s="10">
        <v>20302</v>
      </c>
      <c r="K9" s="10">
        <v>20302</v>
      </c>
      <c r="L9" s="9">
        <v>20302</v>
      </c>
      <c r="M9" s="9">
        <v>20302</v>
      </c>
      <c r="N9" s="9">
        <v>20302</v>
      </c>
      <c r="O9" s="27" t="s">
        <v>11</v>
      </c>
    </row>
    <row r="10" spans="2:15" ht="18" customHeight="1" x14ac:dyDescent="0.25">
      <c r="B10" s="13" t="s">
        <v>17</v>
      </c>
      <c r="C10" s="14" t="s">
        <v>18</v>
      </c>
      <c r="D10" s="9">
        <v>3199</v>
      </c>
      <c r="E10" s="9">
        <v>12237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9">
        <v>0</v>
      </c>
      <c r="M10" s="9">
        <v>0</v>
      </c>
      <c r="N10" s="9">
        <v>0</v>
      </c>
      <c r="O10" s="27" t="s">
        <v>19</v>
      </c>
    </row>
    <row r="11" spans="2:15" ht="21" customHeight="1" x14ac:dyDescent="0.25">
      <c r="B11" s="13" t="s">
        <v>20</v>
      </c>
      <c r="C11" s="15" t="s">
        <v>21</v>
      </c>
      <c r="D11" s="16">
        <v>6730</v>
      </c>
      <c r="E11" s="16">
        <v>39282</v>
      </c>
      <c r="F11" s="17">
        <v>5114</v>
      </c>
      <c r="G11" s="18">
        <v>2525</v>
      </c>
      <c r="H11" s="18">
        <v>1036</v>
      </c>
      <c r="I11" s="18">
        <v>0</v>
      </c>
      <c r="J11" s="18">
        <v>0</v>
      </c>
      <c r="K11" s="18">
        <v>0</v>
      </c>
      <c r="L11" s="31">
        <v>0</v>
      </c>
      <c r="M11" s="31">
        <v>0</v>
      </c>
      <c r="N11" s="31">
        <v>0</v>
      </c>
      <c r="O11" s="28" t="s">
        <v>19</v>
      </c>
    </row>
    <row r="12" spans="2:15" x14ac:dyDescent="0.25">
      <c r="B12" s="36" t="s">
        <v>22</v>
      </c>
      <c r="C12" s="12" t="s">
        <v>23</v>
      </c>
      <c r="D12" s="9">
        <v>608513</v>
      </c>
      <c r="E12" s="9">
        <v>608513</v>
      </c>
      <c r="F12" s="10">
        <v>572380.52</v>
      </c>
      <c r="G12" s="19">
        <v>528249</v>
      </c>
      <c r="H12" s="19">
        <v>473359</v>
      </c>
      <c r="I12" s="19">
        <v>441244</v>
      </c>
      <c r="J12" s="19">
        <v>424006.97499999998</v>
      </c>
      <c r="K12" s="19">
        <v>417282.47499999998</v>
      </c>
      <c r="L12" s="32">
        <v>403172</v>
      </c>
      <c r="M12" s="32">
        <v>403172</v>
      </c>
      <c r="N12" s="32">
        <v>403172</v>
      </c>
      <c r="O12" s="29" t="s">
        <v>43</v>
      </c>
    </row>
    <row r="13" spans="2:15" x14ac:dyDescent="0.25">
      <c r="B13" s="37"/>
      <c r="C13" s="12" t="s">
        <v>24</v>
      </c>
      <c r="D13" s="9">
        <v>72279</v>
      </c>
      <c r="E13" s="9">
        <v>72279</v>
      </c>
      <c r="F13" s="10">
        <v>72279</v>
      </c>
      <c r="G13" s="10">
        <v>72279</v>
      </c>
      <c r="H13" s="19">
        <v>72279</v>
      </c>
      <c r="I13" s="19">
        <v>72279</v>
      </c>
      <c r="J13" s="19">
        <v>70363.774999999994</v>
      </c>
      <c r="K13" s="19">
        <v>63639.274999999994</v>
      </c>
      <c r="L13" s="32">
        <v>57592</v>
      </c>
      <c r="M13" s="32">
        <v>57592</v>
      </c>
      <c r="N13" s="32">
        <v>57592</v>
      </c>
      <c r="O13" s="29" t="s">
        <v>43</v>
      </c>
    </row>
    <row r="14" spans="2:15" x14ac:dyDescent="0.25">
      <c r="B14" s="37"/>
      <c r="C14" s="12" t="s">
        <v>25</v>
      </c>
      <c r="D14" s="9">
        <v>37898</v>
      </c>
      <c r="E14" s="9">
        <v>37898</v>
      </c>
      <c r="F14" s="10">
        <v>37898</v>
      </c>
      <c r="G14" s="10">
        <v>37898</v>
      </c>
      <c r="H14" s="10">
        <v>37898</v>
      </c>
      <c r="I14" s="10">
        <v>37898</v>
      </c>
      <c r="J14" s="10">
        <v>37899</v>
      </c>
      <c r="K14" s="10">
        <v>37899</v>
      </c>
      <c r="L14" s="9">
        <v>37899</v>
      </c>
      <c r="M14" s="9">
        <v>37899</v>
      </c>
      <c r="N14" s="9">
        <v>37899</v>
      </c>
      <c r="O14" s="29" t="s">
        <v>36</v>
      </c>
    </row>
    <row r="15" spans="2:15" x14ac:dyDescent="0.25">
      <c r="B15" s="37"/>
      <c r="C15" s="12" t="s">
        <v>26</v>
      </c>
      <c r="D15" s="9">
        <v>259916</v>
      </c>
      <c r="E15" s="9">
        <v>259916</v>
      </c>
      <c r="F15" s="10">
        <v>259916</v>
      </c>
      <c r="G15" s="10">
        <v>259916</v>
      </c>
      <c r="H15" s="10">
        <v>259916</v>
      </c>
      <c r="I15" s="10">
        <v>259916</v>
      </c>
      <c r="J15" s="10">
        <v>259917</v>
      </c>
      <c r="K15" s="10">
        <v>259917</v>
      </c>
      <c r="L15" s="9">
        <v>259917</v>
      </c>
      <c r="M15" s="9">
        <v>259917</v>
      </c>
      <c r="N15" s="9">
        <v>259917</v>
      </c>
      <c r="O15" s="29" t="s">
        <v>36</v>
      </c>
    </row>
    <row r="16" spans="2:15" x14ac:dyDescent="0.25">
      <c r="B16" s="37"/>
      <c r="C16" s="12" t="s">
        <v>27</v>
      </c>
      <c r="D16" s="9">
        <v>51425</v>
      </c>
      <c r="E16" s="9">
        <v>51425</v>
      </c>
      <c r="F16" s="10">
        <v>51425</v>
      </c>
      <c r="G16" s="10">
        <v>51425</v>
      </c>
      <c r="H16" s="10">
        <v>51425</v>
      </c>
      <c r="I16" s="10">
        <v>51425</v>
      </c>
      <c r="J16" s="10">
        <v>51426</v>
      </c>
      <c r="K16" s="10">
        <v>51426</v>
      </c>
      <c r="L16" s="9">
        <v>51426</v>
      </c>
      <c r="M16" s="9">
        <v>51426</v>
      </c>
      <c r="N16" s="9">
        <v>51426</v>
      </c>
      <c r="O16" s="29" t="s">
        <v>36</v>
      </c>
    </row>
    <row r="17" spans="2:15" x14ac:dyDescent="0.25">
      <c r="B17" s="37"/>
      <c r="C17" s="12" t="s">
        <v>28</v>
      </c>
      <c r="D17" s="9">
        <v>53499</v>
      </c>
      <c r="E17" s="9">
        <v>53499</v>
      </c>
      <c r="F17" s="10">
        <v>53499</v>
      </c>
      <c r="G17" s="10">
        <v>53499</v>
      </c>
      <c r="H17" s="10">
        <v>53499</v>
      </c>
      <c r="I17" s="10">
        <v>53499</v>
      </c>
      <c r="J17" s="10">
        <v>53500</v>
      </c>
      <c r="K17" s="10">
        <v>53500</v>
      </c>
      <c r="L17" s="9">
        <v>53500</v>
      </c>
      <c r="M17" s="9">
        <v>53500</v>
      </c>
      <c r="N17" s="9">
        <v>53500</v>
      </c>
      <c r="O17" s="29" t="s">
        <v>36</v>
      </c>
    </row>
    <row r="18" spans="2:15" x14ac:dyDescent="0.25">
      <c r="B18" s="37"/>
      <c r="C18" s="12" t="s">
        <v>29</v>
      </c>
      <c r="D18" s="9">
        <v>140046</v>
      </c>
      <c r="E18" s="9">
        <v>140046</v>
      </c>
      <c r="F18" s="10">
        <v>140046</v>
      </c>
      <c r="G18" s="10">
        <v>140046</v>
      </c>
      <c r="H18" s="10">
        <v>140046</v>
      </c>
      <c r="I18" s="10">
        <v>140046</v>
      </c>
      <c r="J18" s="10">
        <v>140047</v>
      </c>
      <c r="K18" s="10">
        <v>140047</v>
      </c>
      <c r="L18" s="9">
        <v>140047</v>
      </c>
      <c r="M18" s="9">
        <v>140047</v>
      </c>
      <c r="N18" s="9">
        <v>140047</v>
      </c>
      <c r="O18" s="29" t="s">
        <v>36</v>
      </c>
    </row>
    <row r="19" spans="2:15" ht="15.75" thickBot="1" x14ac:dyDescent="0.3">
      <c r="B19" s="38"/>
      <c r="C19" s="20" t="s">
        <v>30</v>
      </c>
      <c r="D19" s="21">
        <v>55140</v>
      </c>
      <c r="E19" s="21">
        <v>55140</v>
      </c>
      <c r="F19" s="22">
        <v>55140</v>
      </c>
      <c r="G19" s="22">
        <v>55140</v>
      </c>
      <c r="H19" s="22">
        <v>55140</v>
      </c>
      <c r="I19" s="22">
        <v>55140</v>
      </c>
      <c r="J19" s="22">
        <v>55141</v>
      </c>
      <c r="K19" s="22">
        <v>55141</v>
      </c>
      <c r="L19" s="21">
        <v>55141</v>
      </c>
      <c r="M19" s="21">
        <v>55141</v>
      </c>
      <c r="N19" s="21">
        <v>55141</v>
      </c>
      <c r="O19" s="29" t="s">
        <v>36</v>
      </c>
    </row>
    <row r="20" spans="2:15" ht="15.75" thickBot="1" x14ac:dyDescent="0.3">
      <c r="C20" s="23" t="s">
        <v>31</v>
      </c>
      <c r="D20" s="24">
        <f t="shared" ref="D20:H20" si="0">SUM(D4:D19)</f>
        <v>1714554</v>
      </c>
      <c r="E20" s="24">
        <f t="shared" si="0"/>
        <v>1756144</v>
      </c>
      <c r="F20" s="25">
        <f t="shared" si="0"/>
        <v>1673606.52</v>
      </c>
      <c r="G20" s="25">
        <f t="shared" si="0"/>
        <v>1626886</v>
      </c>
      <c r="H20" s="24">
        <f t="shared" si="0"/>
        <v>1570507</v>
      </c>
      <c r="I20" s="24">
        <f t="shared" ref="I20:J20" si="1">SUM(I4:I19)</f>
        <v>1537356</v>
      </c>
      <c r="J20" s="24">
        <f t="shared" si="1"/>
        <v>1518215.75</v>
      </c>
      <c r="K20" s="25">
        <f t="shared" ref="K20:L20" si="2">SUM(K4:K19)</f>
        <v>1504766.75</v>
      </c>
      <c r="L20" s="24">
        <f t="shared" si="2"/>
        <v>1484609</v>
      </c>
      <c r="M20" s="24">
        <f t="shared" ref="M20:N20" si="3">SUM(M4:M19)</f>
        <v>1484609</v>
      </c>
      <c r="N20" s="24">
        <f t="shared" si="3"/>
        <v>1484609</v>
      </c>
    </row>
    <row r="27" spans="2:15" x14ac:dyDescent="0.25">
      <c r="I27" s="26" t="s">
        <v>32</v>
      </c>
      <c r="J27" s="26" t="s">
        <v>37</v>
      </c>
      <c r="K27" s="26" t="s">
        <v>38</v>
      </c>
      <c r="L27" s="26" t="s">
        <v>39</v>
      </c>
      <c r="M27" s="26" t="s">
        <v>40</v>
      </c>
      <c r="N27" s="26" t="s">
        <v>44</v>
      </c>
    </row>
  </sheetData>
  <mergeCells count="2">
    <mergeCell ref="B4:B9"/>
    <mergeCell ref="B12:B1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Claros Toutin, Denny's</dc:creator>
  <cp:lastModifiedBy>Jairo Jimenez Jimenez</cp:lastModifiedBy>
  <dcterms:created xsi:type="dcterms:W3CDTF">2023-07-17T23:24:51Z</dcterms:created>
  <dcterms:modified xsi:type="dcterms:W3CDTF">2023-11-03T03:08:01Z</dcterms:modified>
</cp:coreProperties>
</file>